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KENTRON\ERAMSYAKAYIN HASHVETVUTYUN2024\"/>
    </mc:Choice>
  </mc:AlternateContent>
  <bookViews>
    <workbookView xWindow="0" yWindow="0" windowWidth="28800" windowHeight="1138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24" i="1" l="1"/>
  <c r="C28" i="1" l="1"/>
  <c r="C27" i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<sst xmlns="http://schemas.openxmlformats.org/spreadsheetml/2006/main" count="44" uniqueCount="41">
  <si>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</si>
  <si>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</si>
  <si>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</si>
  <si>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</si>
  <si>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</si>
  <si>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</si>
  <si>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</si>
  <si>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</si>
  <si>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</si>
  <si>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</si>
  <si>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</si>
  <si>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</si>
  <si>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</si>
  <si>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</si>
  <si>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</si>
  <si>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</si>
  <si>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</si>
  <si>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</si>
  <si>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</si>
  <si>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</si>
  <si>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</si>
  <si>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</si>
  <si>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</si>
  <si>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</si>
  <si>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</si>
  <si>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</si>
  <si>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</si>
  <si>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</si>
  <si>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</si>
  <si>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</si>
  <si>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</si>
  <si>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</si>
  <si>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</si>
  <si>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</si>
  <si>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</si>
  <si>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</si>
  <si>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</si>
  <si>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</si>
  <si>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</si>
  <si>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</si>
  <si>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Վանաձորի տարածքային մանկավար-ահոգեբանական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</si>
</sst>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8" workbookViewId="0">
      <selection activeCell="D25" sqref="D2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235601.40000000002</v>
      </c>
      <c r="D6" s="24">
        <f>SUM(D7:D10)</f>
        <v>235601.40000000002</v>
      </c>
    </row>
    <row r="7" spans="1:169" ht="18.399999999999999" customHeight="1">
      <c r="A7" s="10"/>
      <c r="B7" s="11" t="s">
        <v>4</v>
      </c>
      <c r="C7" s="26">
        <f t="shared" si="0"/>
        <v>234293.7</v>
      </c>
      <c r="D7" s="24">
        <v>234293.7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1307.7</v>
      </c>
      <c r="D10" s="24">
        <v>1307.7</v>
      </c>
    </row>
    <row r="11" spans="1:169" ht="53.1" customHeight="1">
      <c r="A11" s="7" t="s">
        <v>8</v>
      </c>
      <c r="B11" s="8" t="s">
        <v>39</v>
      </c>
      <c r="C11" s="26">
        <f t="shared" si="0"/>
        <v>28354.7</v>
      </c>
      <c r="D11" s="24">
        <v>28354.7</v>
      </c>
    </row>
    <row r="12" spans="1:169" ht="68.099999999999994" customHeight="1">
      <c r="A12" s="7">
        <v>1</v>
      </c>
      <c r="B12" s="12" t="s">
        <v>9</v>
      </c>
      <c r="C12" s="26">
        <f t="shared" si="0"/>
        <v>100</v>
      </c>
      <c r="D12" s="24">
        <f>D15+D14</f>
        <v>100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100</v>
      </c>
      <c r="D15" s="24">
        <v>100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17315.599999999999</v>
      </c>
      <c r="D21" s="24">
        <v>17315.599999999999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139.6</v>
      </c>
      <c r="D22" s="24">
        <v>139.6</v>
      </c>
    </row>
    <row r="23" spans="1:4" ht="50.45" customHeight="1">
      <c r="A23" s="7">
        <v>5</v>
      </c>
      <c r="B23" s="12" t="s">
        <v>32</v>
      </c>
      <c r="C23" s="26">
        <f t="shared" si="1"/>
        <v>22194095</v>
      </c>
      <c r="D23" s="24">
        <v>22194095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2524.6</v>
      </c>
      <c r="D24" s="24">
        <f>D25+D26+D27</f>
        <v>2524.6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2424.6</v>
      </c>
      <c r="D26" s="24">
        <v>2424.6</v>
      </c>
    </row>
    <row r="27" spans="1:4" ht="18.95" customHeight="1">
      <c r="A27" s="16">
        <v>6.2</v>
      </c>
      <c r="B27" s="18" t="s">
        <v>25</v>
      </c>
      <c r="C27" s="26">
        <f t="shared" si="2"/>
        <v>100</v>
      </c>
      <c r="D27" s="24">
        <v>100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530</v>
      </c>
      <c r="D28" s="24">
        <v>530</v>
      </c>
    </row>
    <row r="29" spans="1:4" ht="62.25" customHeight="1">
      <c r="A29" s="7">
        <v>7</v>
      </c>
      <c r="B29" s="12" t="s">
        <v>27</v>
      </c>
      <c r="C29" s="26">
        <f t="shared" si="2"/>
        <v>4</v>
      </c>
      <c r="D29" s="24">
        <f>SUM(D31:D32)</f>
        <v>4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4</v>
      </c>
      <c r="D32" s="24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RePack by Diakov</cp:lastModifiedBy>
  <cp:lastPrinted>2023-01-13T08:02:00Z</cp:lastPrinted>
  <dcterms:created xsi:type="dcterms:W3CDTF">2018-07-20T13:50:31Z</dcterms:created>
  <dcterms:modified xsi:type="dcterms:W3CDTF">2024-03-14T08:09:17Z</dcterms:modified>
</cp:coreProperties>
</file>